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4253E097-03C1-4BFB-A429-5EE9BB4ACB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1" i="1"/>
  <c r="J20" i="1"/>
  <c r="J16" i="1"/>
  <c r="J15" i="1"/>
  <c r="J14" i="1"/>
  <c r="J23" i="1" l="1"/>
  <c r="J17" i="1"/>
  <c r="J24" i="1" s="1"/>
  <c r="J25" i="1" s="1"/>
  <c r="J26" i="1" s="1"/>
  <c r="J7" i="1" s="1"/>
  <c r="H24" i="1"/>
  <c r="G24" i="1"/>
  <c r="F24" i="1"/>
</calcChain>
</file>

<file path=xl/sharedStrings.xml><?xml version="1.0" encoding="utf-8"?>
<sst xmlns="http://schemas.openxmlformats.org/spreadsheetml/2006/main" count="52" uniqueCount="40">
  <si>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</si>
  <si>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</si>
  <si>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</si>
  <si>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</si>
  <si>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</si>
  <si>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</si>
  <si>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</si>
  <si>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</si>
  <si>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</si>
  <si>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</si>
  <si>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</si>
  <si>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</si>
  <si>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</si>
  <si>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</si>
  <si>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</si>
  <si>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</si>
  <si>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</si>
  <si>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</si>
  <si>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3/1 Oro kondicionavimo sistema (Įrengimai)</t>
  </si>
  <si>
    <t>Skyrius   OK-1</t>
  </si>
  <si>
    <t>KAINA</t>
  </si>
  <si>
    <t>VRV oro kondicionavimo sistemos vidinis blokas (kasetinio tipo) Qšald-4,5kW, Qšild-5,0kW</t>
  </si>
  <si>
    <t>kompl.</t>
  </si>
  <si>
    <t>VRV oro kondicionavimo sistemos vidinis blokas (kasetinio tipo) Qšald-2,8kW, Qšild-3,2kW</t>
  </si>
  <si>
    <t>Valdymo pultai</t>
  </si>
  <si>
    <t>vnt.</t>
  </si>
  <si>
    <t>Iš viso už skyrių  OK-1</t>
  </si>
  <si>
    <t>Skyrius   OK-2</t>
  </si>
  <si>
    <t>VRV oro kondicionavimo sistemos vidinis blokas (kasetinio tipo) Qšald-3,6kW, Qšild-4,0kW</t>
  </si>
  <si>
    <t>Iš viso už skyrių  OK-2</t>
  </si>
  <si>
    <t>Iš viso #1</t>
  </si>
  <si>
    <t>PVM</t>
  </si>
  <si>
    <t>Iš viso #2</t>
  </si>
  <si>
    <t>Tiesioginės išlaidos su prisk.</t>
  </si>
  <si>
    <t>ĮRENGINIŲ POREIKIO ŽINIARAŠTIS</t>
  </si>
  <si>
    <t>Vieneto</t>
  </si>
  <si>
    <t>kaina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</si>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</sst>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164" fontId="2" fillId="0" borderId="9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2" fontId="3" fillId="0" borderId="8" xfId="0" applyNumberFormat="1" applyFont="1" applyBorder="1"/>
    <xf numFmtId="167" fontId="3" fillId="0" borderId="8" xfId="0" applyNumberFormat="1" applyFont="1" applyBorder="1"/>
    <xf numFmtId="166" fontId="3" fillId="3" borderId="0" xfId="0" applyNumberFormat="1" applyFont="1" applyFill="1"/>
    <xf numFmtId="167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21" xfId="0" applyNumberFormat="1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left" vertical="top" wrapText="1"/>
    </xf>
    <xf numFmtId="2" fontId="3" fillId="0" borderId="21" xfId="0" applyNumberFormat="1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2" fontId="3" fillId="0" borderId="21" xfId="0" applyNumberFormat="1" applyFont="1" applyBorder="1" applyAlignment="1">
      <alignment horizontal="right" vertical="top"/>
    </xf>
    <xf numFmtId="167" fontId="3" fillId="0" borderId="21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166" fontId="3" fillId="3" borderId="16" xfId="0" applyNumberFormat="1" applyFont="1" applyFill="1" applyBorder="1"/>
    <xf numFmtId="167" fontId="3" fillId="3" borderId="16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33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296875" defaultRowHeight="13"/>
  <cols>
    <col min="1" max="1" width="4.69921875" style="65" customWidth="1"/>
    <col min="2" max="2" width="9" style="66" customWidth="1"/>
    <col min="3" max="3" width="31.69921875" style="67" customWidth="1"/>
    <col min="4" max="4" width="7.19921875" style="76" customWidth="1"/>
    <col min="5" max="5" width="8.296875" style="76" customWidth="1"/>
    <col min="6" max="6" width="10" style="74" hidden="1" customWidth="1"/>
    <col min="7" max="7" width="10.796875" style="74" hidden="1" customWidth="1"/>
    <col min="8" max="8" width="10.19921875" style="74" hidden="1" customWidth="1"/>
    <col min="9" max="9" width="10.19921875" style="75" customWidth="1"/>
    <col min="10" max="10" width="11.796875" style="74" customWidth="1"/>
    <col min="11" max="16384" width="9.296875" style="7"/>
  </cols>
  <sheetData>
    <row r="1" spans="1:10" s="18" customFormat="1">
      <c r="A1" s="12" t="s">
        <v>34</v>
      </c>
      <c r="B1" s="13"/>
      <c r="C1" s="14">
        <v>12</v>
      </c>
      <c r="D1" s="15"/>
      <c r="E1" s="15">
        <v>6</v>
      </c>
      <c r="F1" s="16"/>
      <c r="G1" s="16"/>
      <c r="H1" s="16"/>
      <c r="I1" s="17"/>
      <c r="J1" s="16"/>
    </row>
    <row r="2" spans="1:10" s="18" customFormat="1">
      <c r="A2" s="77" t="s">
        <v>39</v>
      </c>
      <c r="B2" s="19"/>
      <c r="C2" s="19"/>
      <c r="D2" s="19"/>
      <c r="E2" s="20"/>
      <c r="F2" s="21"/>
      <c r="G2" s="21"/>
      <c r="H2" s="21"/>
      <c r="I2" s="22"/>
      <c r="J2" s="21"/>
    </row>
    <row r="3" spans="1:10" s="27" customFormat="1">
      <c r="A3" s="23"/>
      <c r="B3" s="24"/>
      <c r="C3" s="23"/>
      <c r="D3" s="23"/>
      <c r="E3" s="24"/>
      <c r="F3" s="25"/>
      <c r="G3" s="25"/>
      <c r="H3" s="25"/>
      <c r="I3" s="26"/>
      <c r="J3" s="25"/>
    </row>
    <row r="4" spans="1:10" s="27" customFormat="1" ht="12.65" customHeight="1">
      <c r="A4" s="5"/>
      <c r="B4" s="28"/>
      <c r="C4" s="6"/>
      <c r="F4" s="29"/>
      <c r="G4" s="29"/>
      <c r="H4" s="29"/>
      <c r="I4" s="30"/>
      <c r="J4" s="29"/>
    </row>
    <row r="5" spans="1:10" s="27" customFormat="1">
      <c r="A5" s="31" t="s">
        <v>0</v>
      </c>
      <c r="B5" s="28"/>
      <c r="C5" s="119" t="s">
        <v>16</v>
      </c>
      <c r="D5" s="120"/>
      <c r="E5" s="120"/>
      <c r="F5" s="120"/>
      <c r="G5" s="120"/>
      <c r="H5" s="120"/>
      <c r="I5" s="120"/>
      <c r="J5" s="120"/>
    </row>
    <row r="6" spans="1:10" s="27" customFormat="1" ht="13.5" thickBot="1">
      <c r="A6" s="31" t="s">
        <v>1</v>
      </c>
      <c r="B6" s="28"/>
      <c r="C6" s="119" t="s">
        <v>17</v>
      </c>
      <c r="D6" s="120"/>
      <c r="E6" s="120"/>
      <c r="F6" s="120"/>
      <c r="G6" s="120"/>
      <c r="H6" s="29"/>
      <c r="I6" s="30"/>
      <c r="J6" s="29"/>
    </row>
    <row r="7" spans="1:10" s="27" customFormat="1" ht="14.5" thickTop="1" thickBot="1">
      <c r="A7" s="31" t="s">
        <v>2</v>
      </c>
      <c r="B7" s="28"/>
      <c r="C7" s="119" t="s">
        <v>18</v>
      </c>
      <c r="D7" s="120"/>
      <c r="E7" s="120"/>
      <c r="F7" s="120"/>
      <c r="G7" s="120"/>
      <c r="H7" s="32" t="s">
        <v>15</v>
      </c>
      <c r="I7" s="33"/>
      <c r="J7" s="34">
        <f>J26</f>
        <v>0</v>
      </c>
    </row>
    <row r="8" spans="1:10" s="27" customFormat="1" ht="13.5" thickTop="1">
      <c r="A8" s="35"/>
      <c r="B8" s="28"/>
      <c r="F8" s="29"/>
      <c r="G8" s="29"/>
      <c r="H8" s="29"/>
      <c r="I8" s="30"/>
      <c r="J8" s="36"/>
    </row>
    <row r="9" spans="1:10" s="45" customFormat="1">
      <c r="A9" s="37" t="s">
        <v>3</v>
      </c>
      <c r="B9" s="38" t="s">
        <v>4</v>
      </c>
      <c r="C9" s="38" t="s">
        <v>5</v>
      </c>
      <c r="D9" s="39" t="s">
        <v>6</v>
      </c>
      <c r="E9" s="39" t="s">
        <v>11</v>
      </c>
      <c r="F9" s="40" t="s">
        <v>33</v>
      </c>
      <c r="G9" s="41"/>
      <c r="H9" s="42"/>
      <c r="I9" s="43" t="s">
        <v>35</v>
      </c>
      <c r="J9" s="44" t="s">
        <v>15</v>
      </c>
    </row>
    <row r="10" spans="1:10" ht="39" customHeight="1">
      <c r="A10" s="46" t="s">
        <v>7</v>
      </c>
      <c r="B10" s="47" t="s">
        <v>8</v>
      </c>
      <c r="C10" s="47" t="s">
        <v>9</v>
      </c>
      <c r="D10" s="48" t="s">
        <v>10</v>
      </c>
      <c r="E10" s="49"/>
      <c r="F10" s="50" t="s">
        <v>12</v>
      </c>
      <c r="G10" s="50" t="s">
        <v>13</v>
      </c>
      <c r="H10" s="50" t="s">
        <v>14</v>
      </c>
      <c r="I10" s="51" t="s">
        <v>36</v>
      </c>
      <c r="J10" s="52"/>
    </row>
    <row r="11" spans="1:10">
      <c r="A11" s="53">
        <v>1</v>
      </c>
      <c r="B11" s="54">
        <v>2</v>
      </c>
      <c r="C11" s="54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6" t="s">
        <v>37</v>
      </c>
      <c r="J11" s="57" t="s">
        <v>38</v>
      </c>
    </row>
    <row r="12" spans="1:10">
      <c r="A12" s="58"/>
      <c r="B12" s="59"/>
      <c r="C12" s="60"/>
      <c r="D12" s="61"/>
      <c r="E12" s="62"/>
      <c r="F12" s="63"/>
      <c r="G12" s="63"/>
      <c r="H12" s="63"/>
      <c r="I12" s="64"/>
      <c r="J12" s="63"/>
    </row>
    <row r="13" spans="1:10">
      <c r="A13" s="99"/>
      <c r="B13" s="100"/>
      <c r="C13" s="80" t="s">
        <v>19</v>
      </c>
      <c r="D13" s="81"/>
      <c r="E13" s="82"/>
      <c r="F13" s="101"/>
      <c r="G13" s="101"/>
      <c r="H13" s="101"/>
      <c r="I13" s="102"/>
      <c r="J13" s="101"/>
    </row>
    <row r="14" spans="1:10" ht="39">
      <c r="A14" s="90">
        <v>1</v>
      </c>
      <c r="B14" s="91" t="s">
        <v>20</v>
      </c>
      <c r="C14" s="92" t="s">
        <v>21</v>
      </c>
      <c r="D14" s="93" t="s">
        <v>22</v>
      </c>
      <c r="E14" s="94">
        <v>1</v>
      </c>
      <c r="F14" s="95"/>
      <c r="G14" s="95"/>
      <c r="H14" s="95"/>
      <c r="I14" s="96">
        <v>0</v>
      </c>
      <c r="J14" s="95">
        <f>ROUND(I14*E14,2)</f>
        <v>0</v>
      </c>
    </row>
    <row r="15" spans="1:10" ht="39">
      <c r="A15" s="83">
        <v>2</v>
      </c>
      <c r="B15" s="84" t="s">
        <v>20</v>
      </c>
      <c r="C15" s="85" t="s">
        <v>23</v>
      </c>
      <c r="D15" s="86" t="s">
        <v>22</v>
      </c>
      <c r="E15" s="87">
        <v>1</v>
      </c>
      <c r="F15" s="88"/>
      <c r="G15" s="88"/>
      <c r="H15" s="88"/>
      <c r="I15" s="89">
        <v>0</v>
      </c>
      <c r="J15" s="88">
        <f>ROUND(I15*E15,2)</f>
        <v>0</v>
      </c>
    </row>
    <row r="16" spans="1:10">
      <c r="A16" s="90">
        <v>3</v>
      </c>
      <c r="B16" s="91" t="s">
        <v>20</v>
      </c>
      <c r="C16" s="92" t="s">
        <v>24</v>
      </c>
      <c r="D16" s="93" t="s">
        <v>25</v>
      </c>
      <c r="E16" s="94">
        <v>2</v>
      </c>
      <c r="F16" s="95"/>
      <c r="G16" s="95"/>
      <c r="H16" s="95"/>
      <c r="I16" s="96">
        <v>0</v>
      </c>
      <c r="J16" s="95">
        <f>ROUND(I16*E16,2)</f>
        <v>0</v>
      </c>
    </row>
    <row r="17" spans="1:11">
      <c r="A17" s="103"/>
      <c r="B17" s="104"/>
      <c r="C17" s="105" t="s">
        <v>26</v>
      </c>
      <c r="D17" s="106"/>
      <c r="E17" s="107"/>
      <c r="F17" s="97"/>
      <c r="G17" s="97"/>
      <c r="H17" s="97"/>
      <c r="I17" s="98"/>
      <c r="J17" s="97" t="str">
        <f>TEXT(SUM(J13:J16),"0,00")</f>
        <v>0,00</v>
      </c>
      <c r="K17" s="68"/>
    </row>
    <row r="18" spans="1:11">
      <c r="A18" s="58"/>
      <c r="B18" s="59"/>
      <c r="C18" s="60"/>
      <c r="D18" s="61"/>
      <c r="E18" s="62"/>
      <c r="F18" s="63"/>
      <c r="G18" s="63"/>
      <c r="H18" s="63"/>
      <c r="I18" s="64"/>
      <c r="J18" s="63"/>
    </row>
    <row r="19" spans="1:11">
      <c r="A19" s="99"/>
      <c r="B19" s="100"/>
      <c r="C19" s="80" t="s">
        <v>27</v>
      </c>
      <c r="D19" s="81"/>
      <c r="E19" s="82"/>
      <c r="F19" s="101"/>
      <c r="G19" s="101"/>
      <c r="H19" s="101"/>
      <c r="I19" s="102"/>
      <c r="J19" s="101"/>
    </row>
    <row r="20" spans="1:11" ht="39">
      <c r="A20" s="90">
        <v>4</v>
      </c>
      <c r="B20" s="91" t="s">
        <v>20</v>
      </c>
      <c r="C20" s="92" t="s">
        <v>21</v>
      </c>
      <c r="D20" s="93" t="s">
        <v>22</v>
      </c>
      <c r="E20" s="94">
        <v>1</v>
      </c>
      <c r="F20" s="95"/>
      <c r="G20" s="95"/>
      <c r="H20" s="95"/>
      <c r="I20" s="96">
        <v>0</v>
      </c>
      <c r="J20" s="95">
        <f>ROUND(I20*E20,2)</f>
        <v>0</v>
      </c>
    </row>
    <row r="21" spans="1:11" ht="39">
      <c r="A21" s="83">
        <v>5</v>
      </c>
      <c r="B21" s="84" t="s">
        <v>20</v>
      </c>
      <c r="C21" s="85" t="s">
        <v>28</v>
      </c>
      <c r="D21" s="86" t="s">
        <v>22</v>
      </c>
      <c r="E21" s="87">
        <v>1</v>
      </c>
      <c r="F21" s="88"/>
      <c r="G21" s="88"/>
      <c r="H21" s="88"/>
      <c r="I21" s="89">
        <v>0</v>
      </c>
      <c r="J21" s="88">
        <f>ROUND(I21*E21,2)</f>
        <v>0</v>
      </c>
    </row>
    <row r="22" spans="1:11">
      <c r="A22" s="90">
        <v>6</v>
      </c>
      <c r="B22" s="91" t="s">
        <v>20</v>
      </c>
      <c r="C22" s="92" t="s">
        <v>24</v>
      </c>
      <c r="D22" s="93" t="s">
        <v>25</v>
      </c>
      <c r="E22" s="94">
        <v>2</v>
      </c>
      <c r="F22" s="95"/>
      <c r="G22" s="95"/>
      <c r="H22" s="95"/>
      <c r="I22" s="96">
        <v>0</v>
      </c>
      <c r="J22" s="95">
        <f>ROUND(I22*E22,2)</f>
        <v>0</v>
      </c>
    </row>
    <row r="23" spans="1:11">
      <c r="A23" s="78"/>
      <c r="B23" s="79"/>
      <c r="C23" s="108" t="s">
        <v>29</v>
      </c>
      <c r="D23" s="109"/>
      <c r="E23" s="110"/>
      <c r="F23" s="111"/>
      <c r="G23" s="111"/>
      <c r="H23" s="111"/>
      <c r="I23" s="112"/>
      <c r="J23" s="111" t="str">
        <f>TEXT(SUM(J19:J22),"0,00")</f>
        <v>0,00</v>
      </c>
      <c r="K23" s="68"/>
    </row>
    <row r="24" spans="1:11">
      <c r="A24" s="69"/>
      <c r="B24" s="1" t="s">
        <v>30</v>
      </c>
      <c r="C24" s="2"/>
      <c r="D24" s="3"/>
      <c r="E24" s="2"/>
      <c r="F24" s="70">
        <f>SUM(F$12:F23)</f>
        <v>0</v>
      </c>
      <c r="G24" s="70">
        <f>SUM(G$12:G23)</f>
        <v>0</v>
      </c>
      <c r="H24" s="70">
        <f>SUM(H$12:H23)</f>
        <v>0</v>
      </c>
      <c r="I24" s="71"/>
      <c r="J24" s="4">
        <f>SUM(J12:J23)</f>
        <v>0</v>
      </c>
    </row>
    <row r="25" spans="1:11">
      <c r="A25" s="5"/>
      <c r="B25" s="8"/>
      <c r="C25" s="9" t="s">
        <v>31</v>
      </c>
      <c r="D25" s="10">
        <v>0.21</v>
      </c>
      <c r="E25" s="11"/>
      <c r="F25" s="72"/>
      <c r="G25" s="72"/>
      <c r="H25" s="72"/>
      <c r="I25" s="73"/>
      <c r="J25" s="4">
        <f>ROUND(J24*D25,2)</f>
        <v>0</v>
      </c>
    </row>
    <row r="26" spans="1:11">
      <c r="A26" s="5"/>
      <c r="B26" s="113" t="s">
        <v>32</v>
      </c>
      <c r="C26" s="114"/>
      <c r="D26" s="115"/>
      <c r="E26" s="116"/>
      <c r="F26" s="117"/>
      <c r="G26" s="117"/>
      <c r="H26" s="117"/>
      <c r="I26" s="118"/>
      <c r="J26" s="4">
        <f>J24+J25</f>
        <v>0</v>
      </c>
    </row>
    <row r="27" spans="1:11">
      <c r="D27" s="74"/>
      <c r="E27" s="74"/>
      <c r="F27" s="7"/>
      <c r="G27" s="7"/>
      <c r="H27" s="7"/>
    </row>
    <row r="28" spans="1:11">
      <c r="D28" s="74"/>
      <c r="E28" s="74"/>
      <c r="F28" s="7"/>
      <c r="G28" s="7"/>
      <c r="H28" s="7"/>
    </row>
    <row r="29" spans="1:11">
      <c r="D29" s="74"/>
      <c r="E29" s="74"/>
      <c r="F29" s="7"/>
      <c r="G29" s="7"/>
      <c r="H29" s="7"/>
    </row>
    <row r="30" spans="1:11">
      <c r="D30" s="74"/>
      <c r="E30" s="74"/>
      <c r="F30" s="7"/>
      <c r="G30" s="7"/>
      <c r="H30" s="7"/>
    </row>
    <row r="31" spans="1:11">
      <c r="D31" s="74"/>
      <c r="E31" s="74"/>
      <c r="F31" s="7"/>
      <c r="G31" s="7"/>
      <c r="H31" s="7"/>
    </row>
    <row r="32" spans="1:11">
      <c r="D32" s="74"/>
      <c r="E32" s="74"/>
      <c r="F32" s="7"/>
      <c r="G32" s="7"/>
      <c r="H32" s="7"/>
    </row>
    <row r="33" spans="4:8">
      <c r="D33" s="74"/>
      <c r="E33" s="74"/>
      <c r="F33" s="7"/>
      <c r="G33" s="7"/>
      <c r="H33" s="7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2026-04-23T15:36:17Z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